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228"/>
  <workbookPr/>
  <mc:AlternateContent xmlns:mc="http://schemas.openxmlformats.org/markup-compatibility/2006">
    <mc:Choice Requires="x15">
      <x15ac:absPath xmlns:x15ac="http://schemas.microsoft.com/office/spreadsheetml/2010/11/ac" url="G:\Meu Drive\Aquisições e Contratações\2026 Dispensas\Dispensa 19_2026 - Fornecimento de materiais de higiene e limpeza\"/>
    </mc:Choice>
  </mc:AlternateContent>
  <xr:revisionPtr revIDLastSave="0" documentId="13_ncr:1_{083C5A52-7E0D-4042-9258-715A3C717BEC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Plan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8" i="1" l="1"/>
  <c r="J8" i="1" s="1"/>
  <c r="D9" i="1"/>
  <c r="J9" i="1" s="1"/>
  <c r="D10" i="1"/>
  <c r="J10" i="1" s="1"/>
  <c r="D11" i="1"/>
  <c r="J11" i="1" s="1"/>
  <c r="D12" i="1"/>
  <c r="E15" i="1"/>
  <c r="E14" i="1"/>
  <c r="E13" i="1"/>
  <c r="D15" i="1"/>
  <c r="F15" i="1" s="1"/>
  <c r="D7" i="1"/>
  <c r="J7" i="1" s="1"/>
  <c r="D14" i="1"/>
  <c r="J14" i="1" s="1"/>
  <c r="D13" i="1"/>
  <c r="J13" i="1" s="1"/>
  <c r="E12" i="1"/>
  <c r="E11" i="1"/>
  <c r="E10" i="1"/>
  <c r="E9" i="1"/>
  <c r="E8" i="1"/>
  <c r="E7" i="1"/>
  <c r="F12" i="1" l="1"/>
  <c r="F11" i="1"/>
  <c r="J12" i="1"/>
  <c r="J15" i="1"/>
  <c r="F14" i="1"/>
  <c r="F13" i="1"/>
  <c r="F8" i="1"/>
  <c r="F9" i="1"/>
  <c r="F10" i="1"/>
  <c r="F7" i="1"/>
  <c r="J16" i="1" l="1"/>
  <c r="J17" i="1" s="1"/>
  <c r="F16" i="1"/>
  <c r="F17" i="1" s="1"/>
</calcChain>
</file>

<file path=xl/sharedStrings.xml><?xml version="1.0" encoding="utf-8"?>
<sst xmlns="http://schemas.openxmlformats.org/spreadsheetml/2006/main" count="39" uniqueCount="33">
  <si>
    <t>Item</t>
  </si>
  <si>
    <t>Subitem</t>
  </si>
  <si>
    <t>Quantidade Estimada</t>
  </si>
  <si>
    <t>Valor Unitário Máximo</t>
  </si>
  <si>
    <t>Valor Total Máximo</t>
  </si>
  <si>
    <t>Valor Unitário</t>
  </si>
  <si>
    <t>Valor Total</t>
  </si>
  <si>
    <t>Descrição</t>
  </si>
  <si>
    <t>Dispenser de parede para papel toalha interfolha - Unidade</t>
  </si>
  <si>
    <t>Reservatório para dispenser de sabonete líquido ou álcool em gel - 800ml</t>
  </si>
  <si>
    <t>Papel interfolhado branco 1000 folhas - Pacote</t>
  </si>
  <si>
    <t>Papel higiênico rolão 10cm x 30m - Pacote com 8 rolos</t>
  </si>
  <si>
    <t>Dispenser de parede para sabonete líquido ou álcool em gel - Unidade</t>
  </si>
  <si>
    <t>Sabonete líquido - Galão de 5L</t>
  </si>
  <si>
    <t>Cesto de lixo sem tampa 15 litros - Unidade</t>
  </si>
  <si>
    <t>Dispenser de parede para papel higiênico 300m - Unidade</t>
  </si>
  <si>
    <t>Cesto de lixo com tampa 100L com alças laterais - Unidade</t>
  </si>
  <si>
    <t>Proposta Comercial</t>
  </si>
  <si>
    <t>Processo n. 23305.005420.2026-09</t>
  </si>
  <si>
    <t>Anexo B - Planilha de Materiais de Fornecimento Contínuo</t>
  </si>
  <si>
    <t>UASG 158748 - IFSP Campus Itaquaquecetuba</t>
  </si>
  <si>
    <t>Produto / Modelo / Fabricante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</si>
  <si>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</si>
  <si>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</si>
  <si>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</si>
  <si>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</si>
  <si>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</si>
  <si>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</si>
  <si>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</si>
  <si>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</si>
  <si>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</si>
  <si>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Indicar até 2 produtos diferentes</t>
  </si>
  <si>
    <t>Aviso de Contratação Direta n. 19/2026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</si>
</sst>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&quot;R$&quot;\ * #,##0.00_-;\-&quot;R$&quot;\ * #,##0.00_-;_-&quot;R$&quot;\ * &quot;-&quot;??_-;_-@_-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0"/>
      <color theme="1"/>
      <name val="Arial Nova Cond"/>
      <family val="2"/>
    </font>
    <font>
      <sz val="10"/>
      <color theme="1"/>
      <name val="Arial Nova Cond"/>
      <family val="2"/>
    </font>
    <font>
      <sz val="10"/>
      <color rgb="FFFF0000"/>
      <name val="Arial Nova Cond"/>
      <family val="2"/>
    </font>
  </fonts>
  <fills count="5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</fills>
  <borders count="19">
    <border>
      <left/>
      <right/>
      <top/>
      <bottom/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/>
      <diagonal/>
    </border>
    <border>
      <left/>
      <right style="hair">
        <color auto="1"/>
      </right>
      <top/>
      <bottom/>
      <diagonal/>
    </border>
    <border>
      <left style="medium">
        <color rgb="FFFF0000"/>
      </left>
      <right style="medium">
        <color rgb="FFFF0000"/>
      </right>
      <top style="medium">
        <color rgb="FFFF0000"/>
      </top>
      <bottom style="medium">
        <color rgb="FFFF0000"/>
      </bottom>
      <diagonal/>
    </border>
    <border>
      <left/>
      <right style="thin">
        <color theme="1"/>
      </right>
      <top/>
      <bottom/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/>
      <right style="hair">
        <color auto="1"/>
      </right>
      <top style="thin">
        <color theme="1"/>
      </top>
      <bottom style="hair">
        <color auto="1"/>
      </bottom>
      <diagonal/>
    </border>
    <border>
      <left/>
      <right style="thin">
        <color theme="1"/>
      </right>
      <top style="thin">
        <color theme="1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thin">
        <color theme="1"/>
      </bottom>
      <diagonal/>
    </border>
    <border>
      <left style="thin">
        <color theme="1"/>
      </left>
      <right style="hair">
        <color auto="1"/>
      </right>
      <top style="thin">
        <color theme="1"/>
      </top>
      <bottom style="hair">
        <color auto="1"/>
      </bottom>
      <diagonal/>
    </border>
    <border>
      <left style="hair">
        <color auto="1"/>
      </left>
      <right style="thin">
        <color theme="1"/>
      </right>
      <top style="hair">
        <color auto="1"/>
      </top>
      <bottom style="thin">
        <color theme="1"/>
      </bottom>
      <diagonal/>
    </border>
    <border>
      <left/>
      <right/>
      <top/>
      <bottom style="thin">
        <color theme="1"/>
      </bottom>
      <diagonal/>
    </border>
    <border>
      <left/>
      <right/>
      <top style="thin">
        <color theme="1"/>
      </top>
      <bottom style="hair">
        <color auto="1"/>
      </bottom>
      <diagonal/>
    </border>
    <border>
      <left/>
      <right style="medium">
        <color rgb="FFFF0000"/>
      </right>
      <top style="thin">
        <color theme="1"/>
      </top>
      <bottom/>
      <diagonal/>
    </border>
    <border>
      <left style="hair">
        <color auto="1"/>
      </left>
      <right style="thin">
        <color theme="1"/>
      </right>
      <top style="hair">
        <color auto="1"/>
      </top>
      <bottom style="hair">
        <color auto="1"/>
      </bottom>
      <diagonal/>
    </border>
    <border>
      <left/>
      <right style="thin">
        <color theme="1"/>
      </right>
      <top style="thin">
        <color theme="1"/>
      </top>
      <bottom style="hair">
        <color auto="1"/>
      </bottom>
      <diagonal/>
    </border>
    <border>
      <left style="hair">
        <color auto="1"/>
      </left>
      <right style="thin">
        <color theme="1"/>
      </right>
      <top/>
      <bottom style="hair">
        <color auto="1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34">
    <xf numFmtId="0" fontId="0" fillId="0" borderId="0" xfId="0"/>
    <xf numFmtId="0" fontId="3" fillId="0" borderId="0" xfId="0" applyFont="1"/>
    <xf numFmtId="0" fontId="4" fillId="0" borderId="0" xfId="0" applyFont="1"/>
    <xf numFmtId="0" fontId="4" fillId="0" borderId="0" xfId="0" applyFont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44" fontId="4" fillId="0" borderId="2" xfId="1" applyFont="1" applyBorder="1" applyAlignment="1">
      <alignment horizontal="center" vertical="center" wrapText="1"/>
    </xf>
    <xf numFmtId="44" fontId="4" fillId="0" borderId="0" xfId="0" applyNumberFormat="1" applyFont="1"/>
    <xf numFmtId="0" fontId="3" fillId="3" borderId="5" xfId="0" applyFont="1" applyFill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44" fontId="4" fillId="4" borderId="5" xfId="1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44" fontId="4" fillId="0" borderId="1" xfId="1" applyFont="1" applyBorder="1" applyAlignment="1">
      <alignment horizontal="center" vertical="center" wrapText="1"/>
    </xf>
    <xf numFmtId="0" fontId="4" fillId="0" borderId="6" xfId="0" applyFont="1" applyBorder="1"/>
    <xf numFmtId="0" fontId="4" fillId="0" borderId="13" xfId="0" applyFont="1" applyBorder="1"/>
    <xf numFmtId="49" fontId="4" fillId="0" borderId="6" xfId="0" applyNumberFormat="1" applyFont="1" applyBorder="1"/>
    <xf numFmtId="0" fontId="4" fillId="3" borderId="8" xfId="0" applyFont="1" applyFill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 vertical="center" wrapText="1"/>
    </xf>
    <xf numFmtId="49" fontId="4" fillId="0" borderId="9" xfId="0" applyNumberFormat="1" applyFont="1" applyBorder="1"/>
    <xf numFmtId="44" fontId="4" fillId="0" borderId="3" xfId="1" applyFont="1" applyBorder="1" applyAlignment="1">
      <alignment horizontal="center" vertical="center" wrapText="1"/>
    </xf>
    <xf numFmtId="0" fontId="4" fillId="0" borderId="15" xfId="0" applyFont="1" applyBorder="1"/>
    <xf numFmtId="0" fontId="4" fillId="3" borderId="16" xfId="0" applyFont="1" applyFill="1" applyBorder="1" applyAlignment="1">
      <alignment horizontal="center" vertical="center" wrapText="1"/>
    </xf>
    <xf numFmtId="44" fontId="4" fillId="0" borderId="16" xfId="1" applyFont="1" applyBorder="1" applyAlignment="1">
      <alignment horizontal="center" vertical="center" wrapText="1"/>
    </xf>
    <xf numFmtId="44" fontId="4" fillId="4" borderId="16" xfId="1" applyFont="1" applyFill="1" applyBorder="1" applyAlignment="1">
      <alignment horizontal="center" vertical="center" wrapText="1"/>
    </xf>
    <xf numFmtId="44" fontId="4" fillId="4" borderId="12" xfId="0" applyNumberFormat="1" applyFont="1" applyFill="1" applyBorder="1"/>
    <xf numFmtId="0" fontId="4" fillId="3" borderId="7" xfId="0" applyFont="1" applyFill="1" applyBorder="1" applyAlignment="1">
      <alignment horizontal="center" vertical="center" wrapText="1"/>
    </xf>
    <xf numFmtId="0" fontId="4" fillId="3" borderId="18" xfId="0" applyFont="1" applyFill="1" applyBorder="1" applyAlignment="1">
      <alignment horizontal="center" vertical="center" wrapText="1"/>
    </xf>
    <xf numFmtId="0" fontId="4" fillId="3" borderId="11" xfId="0" applyFont="1" applyFill="1" applyBorder="1" applyAlignment="1">
      <alignment horizontal="center" vertical="center" wrapText="1"/>
    </xf>
    <xf numFmtId="0" fontId="3" fillId="2" borderId="14" xfId="0" applyFont="1" applyFill="1" applyBorder="1" applyAlignment="1">
      <alignment horizontal="center" vertical="center"/>
    </xf>
    <xf numFmtId="0" fontId="3" fillId="2" borderId="17" xfId="0" applyFont="1" applyFill="1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3" borderId="10" xfId="0" applyFont="1" applyFill="1" applyBorder="1" applyAlignment="1">
      <alignment horizontal="center"/>
    </xf>
    <xf numFmtId="0" fontId="4" fillId="3" borderId="2" xfId="0" applyFont="1" applyFill="1" applyBorder="1" applyAlignment="1">
      <alignment horizontal="center"/>
    </xf>
  </cellXfs>
  <cellStyles count="2">
    <cellStyle name="Mo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18"/>
  <sheetViews>
    <sheetView tabSelected="1" zoomScale="130" zoomScaleNormal="130" workbookViewId="0">
      <selection activeCell="K17" sqref="A1:K17"/>
    </sheetView>
  </sheetViews>
  <sheetFormatPr defaultRowHeight="12.75" x14ac:dyDescent="0.2"/>
  <cols>
    <col min="1" max="1" width="9.28515625" style="2" bestFit="1" customWidth="1"/>
    <col min="2" max="2" width="9.140625" style="2"/>
    <col min="3" max="3" width="35" style="2" customWidth="1"/>
    <col min="4" max="4" width="10.85546875" style="2" customWidth="1"/>
    <col min="5" max="5" width="13" style="2" customWidth="1"/>
    <col min="6" max="6" width="15.28515625" style="2" bestFit="1" customWidth="1"/>
    <col min="7" max="7" width="9.140625" style="2"/>
    <col min="8" max="8" width="15" style="2" customWidth="1"/>
    <col min="9" max="10" width="20.7109375" style="2" customWidth="1"/>
    <col min="11" max="11" width="18.85546875" style="2" customWidth="1"/>
    <col min="12" max="16384" width="9.140625" style="2"/>
  </cols>
  <sheetData>
    <row r="1" spans="1:11" x14ac:dyDescent="0.2">
      <c r="A1" s="1" t="s">
        <v>19</v>
      </c>
    </row>
    <row r="2" spans="1:11" x14ac:dyDescent="0.2">
      <c r="A2" s="2" t="s">
        <v>32</v>
      </c>
    </row>
    <row r="3" spans="1:11" x14ac:dyDescent="0.2">
      <c r="A3" s="2" t="s">
        <v>20</v>
      </c>
    </row>
    <row r="4" spans="1:11" x14ac:dyDescent="0.2">
      <c r="A4" s="2" t="s">
        <v>18</v>
      </c>
    </row>
    <row r="5" spans="1:11" x14ac:dyDescent="0.2">
      <c r="A5" s="13"/>
      <c r="B5" s="13"/>
      <c r="C5" s="13"/>
      <c r="D5" s="13"/>
      <c r="E5" s="13"/>
      <c r="F5" s="13"/>
      <c r="H5" s="12"/>
      <c r="I5" s="28" t="s">
        <v>17</v>
      </c>
      <c r="J5" s="29"/>
    </row>
    <row r="6" spans="1:11" ht="25.5" x14ac:dyDescent="0.2">
      <c r="A6" s="27" t="s">
        <v>0</v>
      </c>
      <c r="B6" s="25" t="s">
        <v>1</v>
      </c>
      <c r="C6" s="25" t="s">
        <v>7</v>
      </c>
      <c r="D6" s="25" t="s">
        <v>2</v>
      </c>
      <c r="E6" s="25" t="s">
        <v>3</v>
      </c>
      <c r="F6" s="26" t="s">
        <v>4</v>
      </c>
      <c r="H6" s="12"/>
      <c r="I6" s="10" t="s">
        <v>5</v>
      </c>
      <c r="J6" s="21" t="s">
        <v>6</v>
      </c>
      <c r="K6" s="3"/>
    </row>
    <row r="7" spans="1:11" ht="25.5" x14ac:dyDescent="0.2">
      <c r="A7" s="30">
        <v>1</v>
      </c>
      <c r="B7" s="4" t="s">
        <v>22</v>
      </c>
      <c r="C7" s="4" t="s">
        <v>8</v>
      </c>
      <c r="D7" s="4">
        <f>9</f>
        <v>9</v>
      </c>
      <c r="E7" s="5">
        <f>31.45</f>
        <v>31.45</v>
      </c>
      <c r="F7" s="22">
        <f t="shared" ref="F7:F15" si="0">E7*D7</f>
        <v>283.05</v>
      </c>
      <c r="H7" s="14"/>
      <c r="I7" s="11"/>
      <c r="J7" s="22">
        <f>I7*D7</f>
        <v>0</v>
      </c>
      <c r="K7" s="3"/>
    </row>
    <row r="8" spans="1:11" ht="25.5" x14ac:dyDescent="0.2">
      <c r="A8" s="31"/>
      <c r="B8" s="4" t="s">
        <v>23</v>
      </c>
      <c r="C8" s="4" t="s">
        <v>9</v>
      </c>
      <c r="D8" s="4">
        <f>ROUND(12*2.5,0)</f>
        <v>30</v>
      </c>
      <c r="E8" s="5">
        <f>10.89</f>
        <v>10.89</v>
      </c>
      <c r="F8" s="22">
        <f t="shared" si="0"/>
        <v>326.70000000000005</v>
      </c>
      <c r="G8" s="12"/>
      <c r="H8" s="15" t="s">
        <v>21</v>
      </c>
      <c r="I8" s="5"/>
      <c r="J8" s="22">
        <f t="shared" ref="J8:J15" si="1">I8*D8</f>
        <v>0</v>
      </c>
      <c r="K8" s="3"/>
    </row>
    <row r="9" spans="1:11" ht="38.25" x14ac:dyDescent="0.2">
      <c r="A9" s="31"/>
      <c r="B9" s="4" t="s">
        <v>24</v>
      </c>
      <c r="C9" s="4" t="s">
        <v>10</v>
      </c>
      <c r="D9" s="4">
        <f>ROUND(800*2.5,0)</f>
        <v>2000</v>
      </c>
      <c r="E9" s="5">
        <f>12.23</f>
        <v>12.23</v>
      </c>
      <c r="F9" s="22">
        <f t="shared" si="0"/>
        <v>24460</v>
      </c>
      <c r="G9" s="12"/>
      <c r="H9" s="16" t="s">
        <v>31</v>
      </c>
      <c r="I9" s="5"/>
      <c r="J9" s="22">
        <f t="shared" si="1"/>
        <v>0</v>
      </c>
      <c r="K9" s="3"/>
    </row>
    <row r="10" spans="1:11" ht="38.25" x14ac:dyDescent="0.2">
      <c r="A10" s="31"/>
      <c r="B10" s="4" t="s">
        <v>25</v>
      </c>
      <c r="C10" s="4" t="s">
        <v>11</v>
      </c>
      <c r="D10" s="4">
        <f>ROUND(260*2.5,0)</f>
        <v>650</v>
      </c>
      <c r="E10" s="5">
        <f>30.83</f>
        <v>30.83</v>
      </c>
      <c r="F10" s="22">
        <f t="shared" si="0"/>
        <v>20039.5</v>
      </c>
      <c r="G10" s="12"/>
      <c r="H10" s="17" t="s">
        <v>31</v>
      </c>
      <c r="I10" s="5"/>
      <c r="J10" s="22">
        <f t="shared" si="1"/>
        <v>0</v>
      </c>
      <c r="K10" s="3"/>
    </row>
    <row r="11" spans="1:11" ht="25.5" x14ac:dyDescent="0.2">
      <c r="A11" s="31"/>
      <c r="B11" s="4" t="s">
        <v>26</v>
      </c>
      <c r="C11" s="4" t="s">
        <v>12</v>
      </c>
      <c r="D11" s="4">
        <f>ROUND(12*2.5,0)</f>
        <v>30</v>
      </c>
      <c r="E11" s="5">
        <f>24.37</f>
        <v>24.37</v>
      </c>
      <c r="F11" s="22">
        <f t="shared" si="0"/>
        <v>731.1</v>
      </c>
      <c r="H11" s="18"/>
      <c r="I11" s="11"/>
      <c r="J11" s="22">
        <f t="shared" si="1"/>
        <v>0</v>
      </c>
    </row>
    <row r="12" spans="1:11" x14ac:dyDescent="0.2">
      <c r="A12" s="31"/>
      <c r="B12" s="4" t="s">
        <v>27</v>
      </c>
      <c r="C12" s="4" t="s">
        <v>13</v>
      </c>
      <c r="D12" s="4">
        <f>ROUND(40*2.5,0)</f>
        <v>100</v>
      </c>
      <c r="E12" s="5">
        <f>19.75</f>
        <v>19.75</v>
      </c>
      <c r="F12" s="22">
        <f t="shared" si="0"/>
        <v>1975</v>
      </c>
      <c r="H12" s="14"/>
      <c r="I12" s="11"/>
      <c r="J12" s="22">
        <f t="shared" si="1"/>
        <v>0</v>
      </c>
    </row>
    <row r="13" spans="1:11" ht="25.5" x14ac:dyDescent="0.2">
      <c r="A13" s="31"/>
      <c r="B13" s="4" t="s">
        <v>28</v>
      </c>
      <c r="C13" s="4" t="s">
        <v>14</v>
      </c>
      <c r="D13" s="4">
        <f>15</f>
        <v>15</v>
      </c>
      <c r="E13" s="5">
        <f>16.55</f>
        <v>16.55</v>
      </c>
      <c r="F13" s="22">
        <f t="shared" si="0"/>
        <v>248.25</v>
      </c>
      <c r="H13" s="14"/>
      <c r="I13" s="11"/>
      <c r="J13" s="22">
        <f t="shared" si="1"/>
        <v>0</v>
      </c>
    </row>
    <row r="14" spans="1:11" ht="26.25" thickBot="1" x14ac:dyDescent="0.25">
      <c r="A14" s="31"/>
      <c r="B14" s="4" t="s">
        <v>29</v>
      </c>
      <c r="C14" s="4" t="s">
        <v>16</v>
      </c>
      <c r="D14" s="4">
        <f>5</f>
        <v>5</v>
      </c>
      <c r="E14" s="5">
        <f>78.5</f>
        <v>78.5</v>
      </c>
      <c r="F14" s="22">
        <f t="shared" si="0"/>
        <v>392.5</v>
      </c>
      <c r="H14" s="14"/>
      <c r="I14" s="11"/>
      <c r="J14" s="22">
        <f t="shared" si="1"/>
        <v>0</v>
      </c>
    </row>
    <row r="15" spans="1:11" ht="26.25" thickBot="1" x14ac:dyDescent="0.25">
      <c r="A15" s="31"/>
      <c r="B15" s="4" t="s">
        <v>30</v>
      </c>
      <c r="C15" s="4" t="s">
        <v>15</v>
      </c>
      <c r="D15" s="4">
        <f>9</f>
        <v>9</v>
      </c>
      <c r="E15" s="5">
        <f>29.25</f>
        <v>29.25</v>
      </c>
      <c r="F15" s="22">
        <f t="shared" si="0"/>
        <v>263.25</v>
      </c>
      <c r="H15" s="14"/>
      <c r="I15" s="19"/>
      <c r="J15" s="5">
        <f t="shared" si="1"/>
        <v>0</v>
      </c>
      <c r="K15" s="7" t="s">
        <v>17</v>
      </c>
    </row>
    <row r="16" spans="1:11" ht="13.5" thickBot="1" x14ac:dyDescent="0.25">
      <c r="A16" s="33" t="s">
        <v>3</v>
      </c>
      <c r="B16" s="33"/>
      <c r="C16" s="33"/>
      <c r="D16" s="33"/>
      <c r="E16" s="33"/>
      <c r="F16" s="23">
        <f>ROUND(SUM(F7:F15)/100,2)</f>
        <v>487.19</v>
      </c>
      <c r="I16" s="20"/>
      <c r="J16" s="9">
        <f>ROUND(SUM(J7:J15)/100,2)</f>
        <v>0</v>
      </c>
      <c r="K16" s="8" t="s">
        <v>5</v>
      </c>
    </row>
    <row r="17" spans="1:11" ht="13.5" thickBot="1" x14ac:dyDescent="0.25">
      <c r="A17" s="32" t="s">
        <v>4</v>
      </c>
      <c r="B17" s="32"/>
      <c r="C17" s="32"/>
      <c r="D17" s="32"/>
      <c r="E17" s="32"/>
      <c r="F17" s="24">
        <f>F16*100</f>
        <v>48719</v>
      </c>
      <c r="J17" s="9">
        <f>J16*100</f>
        <v>0</v>
      </c>
      <c r="K17" s="8" t="s">
        <v>6</v>
      </c>
    </row>
    <row r="18" spans="1:11" x14ac:dyDescent="0.2">
      <c r="J18" s="6"/>
    </row>
  </sheetData>
  <mergeCells count="4">
    <mergeCell ref="I5:J5"/>
    <mergeCell ref="A7:A15"/>
    <mergeCell ref="A17:E17"/>
    <mergeCell ref="A16:E16"/>
  </mergeCells>
  <phoneticPr fontId="2" type="noConversion"/>
  <pageMargins left="0.25" right="0.25" top="0.75" bottom="0.75" header="0.3" footer="0.3"/>
  <pageSetup paperSize="9" scale="8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Edison Waquil</dc:creator>
  <cp:lastModifiedBy>Edison Junior</cp:lastModifiedBy>
  <cp:lastPrinted>2026-07-30T17:22:54Z</cp:lastPrinted>
  <dcterms:created xsi:type="dcterms:W3CDTF">2015-06-05T18:19:34Z</dcterms:created>
  <dcterms:modified xsi:type="dcterms:W3CDTF">2026-07-30T17:22:58Z</dcterms:modified>
</cp:coreProperties>
</file>